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Реконструкция ПС 110 кВ Ореховская\Проект\Сметный_отдел\2019-03-хх_П и Р\1 этап\Excel\"/>
    </mc:Choice>
  </mc:AlternateContent>
  <bookViews>
    <workbookView xWindow="480" yWindow="435" windowWidth="11340" windowHeight="8985" tabRatio="860"/>
  </bookViews>
  <sheets>
    <sheet name="ПС вынос" sheetId="147" r:id="rId1"/>
  </sheets>
  <calcPr calcId="162913"/>
</workbook>
</file>

<file path=xl/calcChain.xml><?xml version="1.0" encoding="utf-8"?>
<calcChain xmlns="http://schemas.openxmlformats.org/spreadsheetml/2006/main">
  <c r="E20" i="147" l="1"/>
  <c r="E19" i="147"/>
  <c r="E21" i="147" s="1"/>
  <c r="E17" i="147"/>
  <c r="E22" i="147" l="1"/>
  <c r="E23" i="147" l="1"/>
  <c r="E24" i="147" l="1"/>
  <c r="E27" i="147" s="1"/>
  <c r="E28" i="147" s="1"/>
  <c r="E29" i="147" s="1"/>
</calcChain>
</file>

<file path=xl/sharedStrings.xml><?xml version="1.0" encoding="utf-8"?>
<sst xmlns="http://schemas.openxmlformats.org/spreadsheetml/2006/main" count="50" uniqueCount="48">
  <si>
    <t xml:space="preserve">№ п/п                                                   </t>
  </si>
  <si>
    <t xml:space="preserve">Наименование предприятия, здания, сооружения или виды работ                                                              </t>
  </si>
  <si>
    <t>№ частей, глав, таблиц, параграфов и пунктов указаний к разделу или главе "Сборника цен на проектные и изыскательские работы для строительства"</t>
  </si>
  <si>
    <t>Стоимость руб.</t>
  </si>
  <si>
    <t>Составил:</t>
  </si>
  <si>
    <t xml:space="preserve">                                              </t>
  </si>
  <si>
    <t>Проверил:</t>
  </si>
  <si>
    <r>
      <t xml:space="preserve">Приложение </t>
    </r>
    <r>
      <rPr>
        <u/>
        <sz val="11"/>
        <rFont val="Times New Roman"/>
        <family val="1"/>
        <charset val="204"/>
      </rPr>
      <t xml:space="preserve">                                                                                          .</t>
    </r>
  </si>
  <si>
    <t xml:space="preserve">                                   (договору, дополнительному соглашению, наряду -заказу)</t>
  </si>
  <si>
    <t xml:space="preserve">                                         на проектные (изыскательские) работы</t>
  </si>
  <si>
    <r>
      <t xml:space="preserve">Расчет стоимости    </t>
    </r>
    <r>
      <rPr>
        <sz val="11"/>
        <rFont val="Times New Roman"/>
        <family val="1"/>
        <charset val="204"/>
      </rPr>
      <t xml:space="preserve"> а+ВХ или (объем СМР)х%/                                100 или кол-во х цена</t>
    </r>
  </si>
  <si>
    <t>Итого</t>
  </si>
  <si>
    <t>Организация и ликвидация работ</t>
  </si>
  <si>
    <t>Тоже, общ.указ.п.13</t>
  </si>
  <si>
    <t>ИТОГО по смете в ценах 2000г.:</t>
  </si>
  <si>
    <t xml:space="preserve">Составлена в ценах Января 2000г. </t>
  </si>
  <si>
    <t xml:space="preserve">изыскательских работ:  </t>
  </si>
  <si>
    <t>Наименование предприятия, здания, сооружения, стадии проектирования, этапа, вида проектных,</t>
  </si>
  <si>
    <t>К=2,5 прим.1к п.13</t>
  </si>
  <si>
    <t>ИТОГО по смете в ценах 2000г. с районным коэф. к з/пл</t>
  </si>
  <si>
    <r>
      <t>6%</t>
    </r>
    <r>
      <rPr>
        <sz val="11"/>
        <rFont val="Times New Roman"/>
        <family val="1"/>
        <charset val="204"/>
      </rPr>
      <t>от(</t>
    </r>
    <r>
      <rPr>
        <b/>
        <sz val="11"/>
        <rFont val="Times New Roman"/>
        <family val="1"/>
        <charset val="204"/>
      </rPr>
      <t>п.4+п.5+п.6)*2,5</t>
    </r>
  </si>
  <si>
    <t>ИТОГО по смете в текущих ценах:</t>
  </si>
  <si>
    <t xml:space="preserve">Разбивка осей и габаритов ПС </t>
  </si>
  <si>
    <t>Внутренний транспорт  до 5 км</t>
  </si>
  <si>
    <r>
      <t xml:space="preserve">Тоже, табл.4, </t>
    </r>
    <r>
      <rPr>
        <sz val="11"/>
        <rFont val="Calibri"/>
        <family val="2"/>
        <charset val="204"/>
      </rPr>
      <t>§1</t>
    </r>
    <r>
      <rPr>
        <sz val="11"/>
        <rFont val="Times New Roman"/>
        <family val="1"/>
        <charset val="204"/>
      </rPr>
      <t xml:space="preserve">                      </t>
    </r>
  </si>
  <si>
    <t>Кнп=1,4 - неблаг. период., таб.2</t>
  </si>
  <si>
    <t>Справочник базовых цен на инж.изыскания для стр-ва инженерно геод.изыскания 2006г, табл.11, §1                                                                     Кнп=1,4 - неблаг. период., таб.2</t>
  </si>
  <si>
    <t>объект:</t>
  </si>
  <si>
    <t>То же, прил.4, табл.3п.7 и пп. "е" п.8 ОУ</t>
  </si>
  <si>
    <t>1,25+1,25=1,5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</si>
  <si>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</si>
  <si>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шифр проекта: 2017-26р-299/17</t>
  </si>
  <si>
    <t xml:space="preserve">Справочник базовых цен на инж.изыскания для стр-ва 2006г. табл.15, §6                                       </t>
  </si>
  <si>
    <t>5753*1,4*1,728</t>
  </si>
  <si>
    <r>
      <t>Разбивка осей и габаритов II кат. - 1</t>
    </r>
    <r>
      <rPr>
        <b/>
        <sz val="11"/>
        <rFont val="Times New Roman"/>
        <family val="1"/>
        <charset val="204"/>
      </rPr>
      <t xml:space="preserve"> км строительной сетки  </t>
    </r>
    <r>
      <rPr>
        <sz val="11"/>
        <rFont val="Times New Roman"/>
        <family val="1"/>
        <charset val="204"/>
      </rPr>
      <t>(8 мес. неблаг.период) L=1,728 км</t>
    </r>
  </si>
  <si>
    <r>
      <t xml:space="preserve">Вынос в натуру границ отвода земель строительных площадок с установкой граничных знаков при длине сторон границы, м от 100 до 150 II кат.- </t>
    </r>
    <r>
      <rPr>
        <b/>
        <sz val="11"/>
        <rFont val="Times New Roman"/>
        <family val="1"/>
        <charset val="204"/>
      </rPr>
      <t xml:space="preserve">1 знак </t>
    </r>
  </si>
  <si>
    <t>757*1,4*4</t>
  </si>
  <si>
    <t>Справочник базовых цен на инж.изыскания для стр-ва инженерно геод.изыскания 2006г, табл.14, §3                                                                  Кнп=1,4 - неблаг. период., таб.2</t>
  </si>
  <si>
    <r>
      <t xml:space="preserve">Вынос в натуру осей проездов - </t>
    </r>
    <r>
      <rPr>
        <b/>
        <sz val="11"/>
        <rFont val="Times New Roman"/>
        <family val="1"/>
        <charset val="204"/>
      </rPr>
      <t xml:space="preserve">1 км                                                                     </t>
    </r>
    <r>
      <rPr>
        <sz val="11"/>
        <rFont val="Times New Roman"/>
        <family val="1"/>
        <charset val="204"/>
      </rPr>
      <t>L=0,07км</t>
    </r>
  </si>
  <si>
    <t>2200*1,4*0,07</t>
  </si>
  <si>
    <r>
      <t>8,75%</t>
    </r>
    <r>
      <rPr>
        <sz val="11"/>
        <rFont val="Times New Roman"/>
        <family val="1"/>
        <charset val="204"/>
      </rPr>
      <t xml:space="preserve"> от </t>
    </r>
    <r>
      <rPr>
        <b/>
        <sz val="11"/>
        <rFont val="Times New Roman"/>
        <family val="1"/>
        <charset val="204"/>
      </rPr>
      <t>п.4</t>
    </r>
  </si>
  <si>
    <r>
      <t xml:space="preserve">Тоже, табл.5, </t>
    </r>
    <r>
      <rPr>
        <sz val="11"/>
        <rFont val="Calibri"/>
        <family val="2"/>
        <charset val="204"/>
      </rPr>
      <t>§1</t>
    </r>
  </si>
  <si>
    <t>Внешний транспорт св. 25 до 100 км</t>
  </si>
  <si>
    <r>
      <t>14%</t>
    </r>
    <r>
      <rPr>
        <sz val="11"/>
        <rFont val="Times New Roman"/>
        <family val="1"/>
        <charset val="204"/>
      </rPr>
      <t xml:space="preserve"> от </t>
    </r>
    <r>
      <rPr>
        <b/>
        <sz val="11"/>
        <rFont val="Times New Roman"/>
        <family val="1"/>
        <charset val="204"/>
      </rPr>
      <t>п.4-5</t>
    </r>
  </si>
  <si>
    <t>1 квартал 2018г.  (Письмо Минстроя России от 04.04.2018 № 13606-ХМ/09)</t>
  </si>
  <si>
    <t>А.Н. Смирнова</t>
  </si>
  <si>
    <t>п.4+п.5+п.6+п.7</t>
  </si>
  <si>
    <t>СМЕТА № 01-01-04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</si>
</sst>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</font>
    <font>
      <b/>
      <sz val="11"/>
      <name val="Arial Cyr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/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vertical="top" wrapText="1"/>
    </xf>
    <xf numFmtId="0" fontId="4" fillId="0" borderId="5" xfId="1" applyFont="1" applyFill="1" applyBorder="1" applyAlignment="1">
      <alignment horizontal="left" vertical="top"/>
    </xf>
    <xf numFmtId="0" fontId="4" fillId="0" borderId="2" xfId="1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 wrapText="1"/>
    </xf>
    <xf numFmtId="3" fontId="5" fillId="0" borderId="4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4" fillId="0" borderId="1" xfId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9" fillId="0" borderId="4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3"/>
  <sheetViews>
    <sheetView tabSelected="1" view="pageBreakPreview" topLeftCell="A3" zoomScaleNormal="100" workbookViewId="0">
      <selection activeCell="A29" sqref="A29:XFD29"/>
    </sheetView>
  </sheetViews>
  <sheetFormatPr defaultRowHeight="12.75" x14ac:dyDescent="0.2"/>
  <cols>
    <col min="1" max="1" width="4.85546875" customWidth="1"/>
    <col min="2" max="2" width="26.85546875" customWidth="1"/>
    <col min="3" max="3" width="29.140625" customWidth="1"/>
    <col min="4" max="4" width="22.140625" customWidth="1"/>
    <col min="5" max="5" width="13.85546875" customWidth="1"/>
  </cols>
  <sheetData>
    <row r="1" spans="1:5" ht="15" hidden="1" x14ac:dyDescent="0.25">
      <c r="A1" s="5" t="s">
        <v>7</v>
      </c>
      <c r="B1" s="4"/>
      <c r="C1" s="4"/>
      <c r="D1" s="4"/>
      <c r="E1" s="4"/>
    </row>
    <row r="2" spans="1:5" ht="18" hidden="1" x14ac:dyDescent="0.25">
      <c r="A2" s="4"/>
      <c r="B2" s="6" t="s">
        <v>8</v>
      </c>
      <c r="C2" s="4"/>
      <c r="D2" s="4"/>
      <c r="E2" s="4"/>
    </row>
    <row r="3" spans="1:5" ht="14.25" x14ac:dyDescent="0.2">
      <c r="A3" s="52" t="s">
        <v>47</v>
      </c>
      <c r="B3" s="53"/>
      <c r="C3" s="53"/>
      <c r="D3" s="53"/>
      <c r="E3" s="53"/>
    </row>
    <row r="4" spans="1:5" ht="15" x14ac:dyDescent="0.25">
      <c r="A4" s="4"/>
      <c r="B4" s="4" t="s">
        <v>9</v>
      </c>
      <c r="C4" s="4"/>
      <c r="D4" s="4"/>
      <c r="E4" s="4"/>
    </row>
    <row r="5" spans="1:5" ht="15" x14ac:dyDescent="0.25">
      <c r="A5" s="4"/>
      <c r="B5" s="4"/>
      <c r="C5" s="4"/>
      <c r="D5" s="4"/>
      <c r="E5" s="4"/>
    </row>
    <row r="6" spans="1:5" ht="15" x14ac:dyDescent="0.25">
      <c r="A6" s="4" t="s">
        <v>17</v>
      </c>
      <c r="B6" s="4"/>
      <c r="C6" s="4"/>
      <c r="D6" s="4"/>
      <c r="E6" s="4"/>
    </row>
    <row r="7" spans="1:5" ht="15" x14ac:dyDescent="0.25">
      <c r="A7" s="4" t="s">
        <v>16</v>
      </c>
      <c r="B7" s="4"/>
      <c r="C7" s="54" t="s">
        <v>22</v>
      </c>
      <c r="D7" s="55"/>
      <c r="E7" s="55"/>
    </row>
    <row r="8" spans="1:5" ht="45" customHeight="1" x14ac:dyDescent="0.25">
      <c r="A8" s="4" t="s">
        <v>27</v>
      </c>
      <c r="B8" s="4"/>
      <c r="C8" s="60" t="s">
        <v>30</v>
      </c>
      <c r="D8" s="60"/>
      <c r="E8" s="60"/>
    </row>
    <row r="9" spans="1:5" ht="15" x14ac:dyDescent="0.25">
      <c r="A9" s="4"/>
      <c r="B9" s="4"/>
      <c r="C9" s="20"/>
      <c r="D9" s="4"/>
      <c r="E9" s="4"/>
    </row>
    <row r="10" spans="1:5" ht="15" x14ac:dyDescent="0.25">
      <c r="A10" s="4" t="s">
        <v>31</v>
      </c>
      <c r="B10" s="4"/>
      <c r="C10" s="56" t="s">
        <v>15</v>
      </c>
      <c r="D10" s="57"/>
      <c r="E10" s="57"/>
    </row>
    <row r="11" spans="1:5" x14ac:dyDescent="0.2">
      <c r="A11" s="58" t="s">
        <v>0</v>
      </c>
      <c r="B11" s="58" t="s">
        <v>1</v>
      </c>
      <c r="C11" s="58" t="s">
        <v>2</v>
      </c>
      <c r="D11" s="58" t="s">
        <v>10</v>
      </c>
      <c r="E11" s="58" t="s">
        <v>3</v>
      </c>
    </row>
    <row r="12" spans="1:5" x14ac:dyDescent="0.2">
      <c r="A12" s="43"/>
      <c r="B12" s="43"/>
      <c r="C12" s="43"/>
      <c r="D12" s="43"/>
      <c r="E12" s="43"/>
    </row>
    <row r="13" spans="1:5" x14ac:dyDescent="0.2">
      <c r="A13" s="43"/>
      <c r="B13" s="43"/>
      <c r="C13" s="43"/>
      <c r="D13" s="43"/>
      <c r="E13" s="43"/>
    </row>
    <row r="14" spans="1:5" x14ac:dyDescent="0.2">
      <c r="A14" s="59"/>
      <c r="B14" s="59"/>
      <c r="C14" s="59"/>
      <c r="D14" s="43"/>
      <c r="E14" s="43"/>
    </row>
    <row r="15" spans="1:5" ht="42" customHeight="1" x14ac:dyDescent="0.2">
      <c r="A15" s="59"/>
      <c r="B15" s="59"/>
      <c r="C15" s="59"/>
      <c r="D15" s="43"/>
      <c r="E15" s="43"/>
    </row>
    <row r="16" spans="1:5" ht="14.25" x14ac:dyDescent="0.2">
      <c r="A16" s="7">
        <v>1</v>
      </c>
      <c r="B16" s="8">
        <v>2</v>
      </c>
      <c r="C16" s="8">
        <v>3</v>
      </c>
      <c r="D16" s="7">
        <v>4</v>
      </c>
      <c r="E16" s="7">
        <v>5</v>
      </c>
    </row>
    <row r="17" spans="1:5" ht="48" customHeight="1" x14ac:dyDescent="0.2">
      <c r="A17" s="42">
        <v>1</v>
      </c>
      <c r="B17" s="44" t="s">
        <v>34</v>
      </c>
      <c r="C17" s="35" t="s">
        <v>32</v>
      </c>
      <c r="D17" s="46" t="s">
        <v>33</v>
      </c>
      <c r="E17" s="48">
        <f>5753*1.4*1.728</f>
        <v>13917.657599999999</v>
      </c>
    </row>
    <row r="18" spans="1:5" ht="20.25" customHeight="1" x14ac:dyDescent="0.2">
      <c r="A18" s="43"/>
      <c r="B18" s="45"/>
      <c r="C18" s="10" t="s">
        <v>25</v>
      </c>
      <c r="D18" s="47"/>
      <c r="E18" s="49"/>
    </row>
    <row r="19" spans="1:5" ht="93" customHeight="1" x14ac:dyDescent="0.2">
      <c r="A19" s="22">
        <v>2</v>
      </c>
      <c r="B19" s="33" t="s">
        <v>35</v>
      </c>
      <c r="C19" s="10" t="s">
        <v>26</v>
      </c>
      <c r="D19" s="36" t="s">
        <v>36</v>
      </c>
      <c r="E19" s="34">
        <f>757*1.4*4</f>
        <v>4239.2</v>
      </c>
    </row>
    <row r="20" spans="1:5" s="41" customFormat="1" ht="80.25" customHeight="1" x14ac:dyDescent="0.2">
      <c r="A20" s="37">
        <v>3</v>
      </c>
      <c r="B20" s="38" t="s">
        <v>38</v>
      </c>
      <c r="C20" s="10" t="s">
        <v>37</v>
      </c>
      <c r="D20" s="39" t="s">
        <v>39</v>
      </c>
      <c r="E20" s="40">
        <f>2200*1.4*0.07</f>
        <v>215.60000000000002</v>
      </c>
    </row>
    <row r="21" spans="1:5" ht="15" x14ac:dyDescent="0.2">
      <c r="A21" s="9">
        <v>4</v>
      </c>
      <c r="B21" s="11" t="s">
        <v>11</v>
      </c>
      <c r="C21" s="12"/>
      <c r="D21" s="27"/>
      <c r="E21" s="24">
        <f>SUM(E17:E20)</f>
        <v>18372.457599999998</v>
      </c>
    </row>
    <row r="22" spans="1:5" ht="30" x14ac:dyDescent="0.2">
      <c r="A22" s="9">
        <v>5</v>
      </c>
      <c r="B22" s="14" t="s">
        <v>23</v>
      </c>
      <c r="C22" s="12" t="s">
        <v>24</v>
      </c>
      <c r="D22" s="28" t="s">
        <v>40</v>
      </c>
      <c r="E22" s="24">
        <f>E21*8.75%</f>
        <v>1607.5900399999998</v>
      </c>
    </row>
    <row r="23" spans="1:5" ht="30" x14ac:dyDescent="0.2">
      <c r="A23" s="21">
        <v>6</v>
      </c>
      <c r="B23" s="14" t="s">
        <v>42</v>
      </c>
      <c r="C23" s="12" t="s">
        <v>41</v>
      </c>
      <c r="D23" s="28" t="s">
        <v>43</v>
      </c>
      <c r="E23" s="24">
        <f>14%*(E21+E22)</f>
        <v>2797.2066695999997</v>
      </c>
    </row>
    <row r="24" spans="1:5" ht="15" x14ac:dyDescent="0.2">
      <c r="A24" s="42">
        <v>7</v>
      </c>
      <c r="B24" s="44" t="s">
        <v>12</v>
      </c>
      <c r="C24" s="15" t="s">
        <v>13</v>
      </c>
      <c r="D24" s="50" t="s">
        <v>20</v>
      </c>
      <c r="E24" s="48">
        <f>(E21+E22+E23)*6%*2.5</f>
        <v>3416.5881464399995</v>
      </c>
    </row>
    <row r="25" spans="1:5" ht="15" x14ac:dyDescent="0.2">
      <c r="A25" s="42"/>
      <c r="B25" s="44"/>
      <c r="C25" s="16" t="s">
        <v>18</v>
      </c>
      <c r="D25" s="51"/>
      <c r="E25" s="49"/>
    </row>
    <row r="26" spans="1:5" ht="9" customHeight="1" x14ac:dyDescent="0.2">
      <c r="A26" s="22"/>
      <c r="B26" s="23"/>
      <c r="C26" s="16"/>
      <c r="D26" s="29"/>
      <c r="E26" s="25"/>
    </row>
    <row r="27" spans="1:5" ht="30" x14ac:dyDescent="0.2">
      <c r="A27" s="9"/>
      <c r="B27" s="11" t="s">
        <v>14</v>
      </c>
      <c r="C27" s="16"/>
      <c r="D27" s="39" t="s">
        <v>46</v>
      </c>
      <c r="E27" s="26">
        <f>SUM(E21:E25)</f>
        <v>26193.842456039998</v>
      </c>
    </row>
    <row r="28" spans="1:5" ht="45" x14ac:dyDescent="0.25">
      <c r="A28" s="13"/>
      <c r="B28" s="11" t="s">
        <v>19</v>
      </c>
      <c r="C28" s="10" t="s">
        <v>28</v>
      </c>
      <c r="D28" s="30" t="s">
        <v>29</v>
      </c>
      <c r="E28" s="26">
        <f>E27*1.5</f>
        <v>39290.763684059995</v>
      </c>
    </row>
    <row r="29" spans="1:5" ht="45" hidden="1" x14ac:dyDescent="0.2">
      <c r="A29" s="31"/>
      <c r="B29" s="11" t="s">
        <v>21</v>
      </c>
      <c r="C29" s="10" t="s">
        <v>44</v>
      </c>
      <c r="D29" s="39">
        <v>3.91</v>
      </c>
      <c r="E29" s="32">
        <f>E28*D29</f>
        <v>153626.8860046746</v>
      </c>
    </row>
    <row r="30" spans="1:5" ht="15" x14ac:dyDescent="0.25">
      <c r="A30" s="17"/>
      <c r="B30" s="5"/>
      <c r="C30" s="5"/>
      <c r="D30" s="5"/>
      <c r="E30" s="17"/>
    </row>
    <row r="31" spans="1:5" ht="15" x14ac:dyDescent="0.25">
      <c r="A31" s="17"/>
      <c r="B31" s="5" t="s">
        <v>4</v>
      </c>
      <c r="C31" s="18" t="s">
        <v>5</v>
      </c>
      <c r="D31" s="5" t="s">
        <v>45</v>
      </c>
      <c r="E31" s="17"/>
    </row>
    <row r="32" spans="1:5" ht="15" x14ac:dyDescent="0.25">
      <c r="A32" s="17"/>
      <c r="B32" s="17"/>
      <c r="C32" s="5"/>
      <c r="D32" s="5"/>
      <c r="E32" s="5"/>
    </row>
    <row r="33" spans="1:5" ht="21.75" customHeight="1" x14ac:dyDescent="0.25">
      <c r="A33" s="1"/>
      <c r="B33" s="19" t="s">
        <v>6</v>
      </c>
      <c r="C33" s="2" t="s">
        <v>5</v>
      </c>
      <c r="D33" s="5" t="s">
        <v>45</v>
      </c>
      <c r="E33" s="3"/>
    </row>
  </sheetData>
  <mergeCells count="17">
    <mergeCell ref="A3:E3"/>
    <mergeCell ref="C7:E7"/>
    <mergeCell ref="C10:E10"/>
    <mergeCell ref="A11:A15"/>
    <mergeCell ref="B11:B15"/>
    <mergeCell ref="C11:C15"/>
    <mergeCell ref="D11:D15"/>
    <mergeCell ref="E11:E15"/>
    <mergeCell ref="C8:E8"/>
    <mergeCell ref="A17:A18"/>
    <mergeCell ref="B17:B18"/>
    <mergeCell ref="D17:D18"/>
    <mergeCell ref="E17:E18"/>
    <mergeCell ref="A24:A25"/>
    <mergeCell ref="B24:B25"/>
    <mergeCell ref="D24:D25"/>
    <mergeCell ref="E24:E25"/>
  </mergeCells>
  <phoneticPr fontId="0" type="noConversion"/>
  <printOptions horizontalCentered="1"/>
  <pageMargins left="0.74803149606299213" right="0.55118110236220474" top="0.70866141732283472" bottom="0.55118110236220474" header="0.51181102362204722" footer="0.51181102362204722"/>
  <pageSetup paperSize="9" scale="93" firstPageNumber="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вынос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Вавичева Анна Сергеевна</dc:creator>
  <cp:lastModifiedBy>Смирнова Анфиса Николаевна</cp:lastModifiedBy>
  <cp:lastPrinted>2019-03-26T12:11:18Z</cp:lastPrinted>
  <dcterms:created xsi:type="dcterms:W3CDTF">2002-02-11T05:58:42Z</dcterms:created>
  <dcterms:modified xsi:type="dcterms:W3CDTF">2019-03-26T12:11:21Z</dcterms:modified>
</cp:coreProperties>
</file>